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ntisqueros-my.sharepoint.com/personal/aaguilar_ventisqueros_cl/Documents/Archivos de Trabajo/Respaldo Ica/Mar-25/"/>
    </mc:Choice>
  </mc:AlternateContent>
  <xr:revisionPtr revIDLastSave="70" documentId="8_{3EF02463-E799-4313-A321-E0456F0BEC29}" xr6:coauthVersionLast="47" xr6:coauthVersionMax="47" xr10:uidLastSave="{1D654A16-019B-4520-AF1F-E3BD90867327}"/>
  <bookViews>
    <workbookView xWindow="-24120" yWindow="-900" windowWidth="24240" windowHeight="13020" xr2:uid="{B69B9C97-6568-4CC2-8534-814AFBAD9160}"/>
  </bookViews>
  <sheets>
    <sheet name="mar-25" sheetId="1" r:id="rId1"/>
    <sheet name="Reporte Productivo ICA24" sheetId="2" r:id="rId2"/>
  </sheets>
  <externalReferences>
    <externalReference r:id="rId3"/>
    <externalReference r:id="rId4"/>
  </externalReferences>
  <definedNames>
    <definedName name="_xlnm.Print_Area" localSheetId="1">'Reporte Productivo ICA24'!#REF!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O15" i="1"/>
  <c r="N15" i="1"/>
  <c r="D16" i="1"/>
  <c r="C16" i="1" s="1"/>
  <c r="E16" i="1"/>
  <c r="F16" i="1"/>
  <c r="G16" i="1"/>
  <c r="H16" i="1"/>
  <c r="I16" i="1"/>
  <c r="J16" i="1"/>
  <c r="K16" i="1"/>
  <c r="L16" i="1"/>
  <c r="M16" i="1"/>
  <c r="N16" i="1"/>
  <c r="O16" i="1"/>
  <c r="P16" i="1"/>
  <c r="C15" i="1"/>
  <c r="D14" i="1"/>
  <c r="C14" i="1" s="1"/>
  <c r="E14" i="1"/>
  <c r="F14" i="1"/>
  <c r="G14" i="1"/>
  <c r="H14" i="1"/>
  <c r="I14" i="1"/>
  <c r="J14" i="1"/>
  <c r="K14" i="1"/>
  <c r="L14" i="1"/>
  <c r="M14" i="1"/>
  <c r="N14" i="1"/>
  <c r="O14" i="1"/>
  <c r="P14" i="1"/>
  <c r="C7" i="1"/>
  <c r="C5" i="1"/>
  <c r="C4" i="1"/>
  <c r="C6" i="1"/>
  <c r="C13" i="1"/>
  <c r="D13" i="1"/>
  <c r="E13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R6" i="1"/>
  <c r="Q6" i="1"/>
  <c r="P6" i="1"/>
  <c r="O6" i="1"/>
  <c r="N6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8">
    <s v="Mar_FT"/>
    <s v="[Time].[Months].[Month].[2025-3]"/>
    <s v="[Fishgroups].[Year Class].&amp;[2024]"/>
    <s v="[Organisation].[Site].&amp;[SW10 - Isla Ica]"/>
    <s v="[Measures].[Input Weight]"/>
    <s v="#,##0.00;-#,##0.00"/>
    <s v="[Measures].[Opening Weight]"/>
    <s v="#,##0;-#,##0"/>
    <s v="[Measures].[Harvest Weight]"/>
    <s v="[Measures].[Feed Use Kg]"/>
    <s v="[Measures].[Deviation Count]"/>
    <s v="[Measures].[Harvest Kg]"/>
    <s v="[Measures].[Opening Count]"/>
    <s v="[Measures].[Closing Count]"/>
    <s v="[Time].[Months].[Month].[2024-4]"/>
    <s v="[Measures].[Input Count]"/>
    <s v="[Measures].[Input Kg]"/>
    <s v="[Measures].[Harvest Count]"/>
    <s v="[Time].[Months].[Month].[2024-5]"/>
    <s v="[Time].[Months].[Month].[2024-6]"/>
    <s v="[Time].[Months].[Month].[2024-7]"/>
    <s v="[Time].[Months].[Month].[2024-8]"/>
    <s v="[Time].[Months].[Month].[2024-9]"/>
    <s v="[Time].[Months].[Month].[2024-10]"/>
    <s v="[Time].[Months].[Month].[2024-11]"/>
    <s v="[Time].[Months].[Month].[2024-12]"/>
    <s v="[Time].[Months].[Month].[2025-1]"/>
    <s v="[Time].[Months].[Month].[2025-2]"/>
  </metadataStrings>
  <mdxMetadata count="141">
    <mdx n="0" f="m">
      <t c="1">
        <n x="1"/>
      </t>
    </mdx>
    <mdx n="0" f="m">
      <t c="1">
        <n x="3"/>
      </t>
    </mdx>
    <mdx n="0" f="v">
      <t c="4" si="7">
        <n x="12"/>
        <n x="2"/>
        <n x="3"/>
        <n x="1"/>
      </t>
    </mdx>
    <mdx n="0" f="v">
      <t c="4" si="7">
        <n x="13"/>
        <n x="2"/>
        <n x="3"/>
        <n x="1"/>
      </t>
    </mdx>
    <mdx n="0" f="m">
      <t c="1">
        <n x="14"/>
      </t>
    </mdx>
    <mdx n="0" f="v">
      <t c="4" si="7">
        <n x="15"/>
        <n x="2"/>
        <n x="3"/>
        <n x="14"/>
      </t>
    </mdx>
    <mdx n="0" f="v">
      <t c="4" si="5">
        <n x="4"/>
        <n x="2"/>
        <n x="3"/>
        <n x="14"/>
      </t>
    </mdx>
    <mdx n="0" f="v">
      <t c="4" si="7">
        <n x="16"/>
        <n x="2"/>
        <n x="3"/>
        <n x="14"/>
      </t>
    </mdx>
    <mdx n="0" f="v">
      <t c="4" si="7">
        <n x="12"/>
        <n x="2"/>
        <n x="3"/>
        <n x="14"/>
      </t>
    </mdx>
    <mdx n="0" f="v">
      <t c="4" si="5">
        <n x="6"/>
        <n x="2"/>
        <n x="3"/>
        <n x="14"/>
      </t>
    </mdx>
    <mdx n="0" f="v">
      <t c="4" si="7">
        <n x="10"/>
        <n x="2"/>
        <n x="3"/>
        <n x="14"/>
      </t>
    </mdx>
    <mdx n="0" f="v">
      <t c="4" si="7">
        <n x="17"/>
        <n x="2"/>
        <n x="3"/>
        <n x="14"/>
      </t>
    </mdx>
    <mdx n="0" f="v">
      <t c="4" si="5">
        <n x="8"/>
        <n x="2"/>
        <n x="3"/>
        <n x="14"/>
      </t>
    </mdx>
    <mdx n="0" f="v">
      <t c="4" si="7">
        <n x="11"/>
        <n x="2"/>
        <n x="3"/>
        <n x="14"/>
      </t>
    </mdx>
    <mdx n="0" f="v">
      <t c="4" si="7">
        <n x="13"/>
        <n x="2"/>
        <n x="3"/>
        <n x="14"/>
      </t>
    </mdx>
    <mdx n="0" f="v">
      <t c="4" si="7">
        <n x="9"/>
        <n x="2"/>
        <n x="3"/>
        <n x="14"/>
      </t>
    </mdx>
    <mdx n="0" f="m">
      <t c="1">
        <n x="18"/>
      </t>
    </mdx>
    <mdx n="0" f="v">
      <t c="4" si="7">
        <n x="15"/>
        <n x="2"/>
        <n x="3"/>
        <n x="18"/>
      </t>
    </mdx>
    <mdx n="0" f="v">
      <t c="4" si="5">
        <n x="4"/>
        <n x="2"/>
        <n x="3"/>
        <n x="18"/>
      </t>
    </mdx>
    <mdx n="0" f="v">
      <t c="4" si="7">
        <n x="16"/>
        <n x="2"/>
        <n x="3"/>
        <n x="18"/>
      </t>
    </mdx>
    <mdx n="0" f="v">
      <t c="4" si="7">
        <n x="12"/>
        <n x="2"/>
        <n x="3"/>
        <n x="18"/>
      </t>
    </mdx>
    <mdx n="0" f="v">
      <t c="4" si="5">
        <n x="6"/>
        <n x="2"/>
        <n x="3"/>
        <n x="18"/>
      </t>
    </mdx>
    <mdx n="0" f="v">
      <t c="4" si="7">
        <n x="10"/>
        <n x="2"/>
        <n x="3"/>
        <n x="18"/>
      </t>
    </mdx>
    <mdx n="0" f="v">
      <t c="4" si="7">
        <n x="17"/>
        <n x="2"/>
        <n x="3"/>
        <n x="18"/>
      </t>
    </mdx>
    <mdx n="0" f="v">
      <t c="4" si="5">
        <n x="8"/>
        <n x="2"/>
        <n x="3"/>
        <n x="18"/>
      </t>
    </mdx>
    <mdx n="0" f="v">
      <t c="4" si="7">
        <n x="11"/>
        <n x="2"/>
        <n x="3"/>
        <n x="18"/>
      </t>
    </mdx>
    <mdx n="0" f="v">
      <t c="4" si="7">
        <n x="13"/>
        <n x="2"/>
        <n x="3"/>
        <n x="18"/>
      </t>
    </mdx>
    <mdx n="0" f="v">
      <t c="4" si="7">
        <n x="9"/>
        <n x="2"/>
        <n x="3"/>
        <n x="18"/>
      </t>
    </mdx>
    <mdx n="0" f="m">
      <t c="1">
        <n x="19"/>
      </t>
    </mdx>
    <mdx n="0" f="v">
      <t c="4" si="7">
        <n x="15"/>
        <n x="2"/>
        <n x="3"/>
        <n x="19"/>
      </t>
    </mdx>
    <mdx n="0" f="v">
      <t c="4" si="5">
        <n x="4"/>
        <n x="2"/>
        <n x="3"/>
        <n x="19"/>
      </t>
    </mdx>
    <mdx n="0" f="v">
      <t c="4" si="7">
        <n x="16"/>
        <n x="2"/>
        <n x="3"/>
        <n x="19"/>
      </t>
    </mdx>
    <mdx n="0" f="v">
      <t c="4" si="7">
        <n x="12"/>
        <n x="2"/>
        <n x="3"/>
        <n x="19"/>
      </t>
    </mdx>
    <mdx n="0" f="v">
      <t c="4" si="5">
        <n x="6"/>
        <n x="2"/>
        <n x="3"/>
        <n x="19"/>
      </t>
    </mdx>
    <mdx n="0" f="v">
      <t c="4" si="7">
        <n x="10"/>
        <n x="2"/>
        <n x="3"/>
        <n x="19"/>
      </t>
    </mdx>
    <mdx n="0" f="v">
      <t c="4" si="7">
        <n x="17"/>
        <n x="2"/>
        <n x="3"/>
        <n x="19"/>
      </t>
    </mdx>
    <mdx n="0" f="v">
      <t c="4" si="5">
        <n x="8"/>
        <n x="2"/>
        <n x="3"/>
        <n x="19"/>
      </t>
    </mdx>
    <mdx n="0" f="v">
      <t c="4" si="7">
        <n x="11"/>
        <n x="2"/>
        <n x="3"/>
        <n x="19"/>
      </t>
    </mdx>
    <mdx n="0" f="v">
      <t c="4" si="7">
        <n x="13"/>
        <n x="2"/>
        <n x="3"/>
        <n x="19"/>
      </t>
    </mdx>
    <mdx n="0" f="v">
      <t c="4" si="7">
        <n x="9"/>
        <n x="2"/>
        <n x="3"/>
        <n x="19"/>
      </t>
    </mdx>
    <mdx n="0" f="m">
      <t c="1">
        <n x="20"/>
      </t>
    </mdx>
    <mdx n="0" f="v">
      <t c="4" si="7">
        <n x="15"/>
        <n x="2"/>
        <n x="3"/>
        <n x="20"/>
      </t>
    </mdx>
    <mdx n="0" f="v">
      <t c="4" si="5">
        <n x="4"/>
        <n x="2"/>
        <n x="3"/>
        <n x="20"/>
      </t>
    </mdx>
    <mdx n="0" f="v">
      <t c="4" si="7">
        <n x="16"/>
        <n x="2"/>
        <n x="3"/>
        <n x="20"/>
      </t>
    </mdx>
    <mdx n="0" f="v">
      <t c="4" si="7">
        <n x="12"/>
        <n x="2"/>
        <n x="3"/>
        <n x="20"/>
      </t>
    </mdx>
    <mdx n="0" f="v">
      <t c="4" si="5">
        <n x="6"/>
        <n x="2"/>
        <n x="3"/>
        <n x="20"/>
      </t>
    </mdx>
    <mdx n="0" f="v">
      <t c="4" si="7">
        <n x="10"/>
        <n x="2"/>
        <n x="3"/>
        <n x="20"/>
      </t>
    </mdx>
    <mdx n="0" f="v">
      <t c="4" si="7">
        <n x="17"/>
        <n x="2"/>
        <n x="3"/>
        <n x="20"/>
      </t>
    </mdx>
    <mdx n="0" f="v">
      <t c="4" si="5">
        <n x="8"/>
        <n x="2"/>
        <n x="3"/>
        <n x="20"/>
      </t>
    </mdx>
    <mdx n="0" f="v">
      <t c="4" si="7">
        <n x="11"/>
        <n x="2"/>
        <n x="3"/>
        <n x="20"/>
      </t>
    </mdx>
    <mdx n="0" f="v">
      <t c="4" si="7">
        <n x="13"/>
        <n x="2"/>
        <n x="3"/>
        <n x="20"/>
      </t>
    </mdx>
    <mdx n="0" f="v">
      <t c="4" si="7">
        <n x="9"/>
        <n x="2"/>
        <n x="3"/>
        <n x="20"/>
      </t>
    </mdx>
    <mdx n="0" f="m">
      <t c="1">
        <n x="21"/>
      </t>
    </mdx>
    <mdx n="0" f="v">
      <t c="4" si="7">
        <n x="15"/>
        <n x="2"/>
        <n x="3"/>
        <n x="21"/>
      </t>
    </mdx>
    <mdx n="0" f="v">
      <t c="4" si="5">
        <n x="4"/>
        <n x="2"/>
        <n x="3"/>
        <n x="21"/>
      </t>
    </mdx>
    <mdx n="0" f="v">
      <t c="4" si="7">
        <n x="16"/>
        <n x="2"/>
        <n x="3"/>
        <n x="21"/>
      </t>
    </mdx>
    <mdx n="0" f="v">
      <t c="4" si="7">
        <n x="12"/>
        <n x="2"/>
        <n x="3"/>
        <n x="21"/>
      </t>
    </mdx>
    <mdx n="0" f="v">
      <t c="4" si="5">
        <n x="6"/>
        <n x="2"/>
        <n x="3"/>
        <n x="21"/>
      </t>
    </mdx>
    <mdx n="0" f="v">
      <t c="4" si="7">
        <n x="10"/>
        <n x="2"/>
        <n x="3"/>
        <n x="21"/>
      </t>
    </mdx>
    <mdx n="0" f="v">
      <t c="4" si="7">
        <n x="17"/>
        <n x="2"/>
        <n x="3"/>
        <n x="21"/>
      </t>
    </mdx>
    <mdx n="0" f="v">
      <t c="4" si="5">
        <n x="8"/>
        <n x="2"/>
        <n x="3"/>
        <n x="21"/>
      </t>
    </mdx>
    <mdx n="0" f="v">
      <t c="4" si="7">
        <n x="11"/>
        <n x="2"/>
        <n x="3"/>
        <n x="21"/>
      </t>
    </mdx>
    <mdx n="0" f="v">
      <t c="4" si="7">
        <n x="13"/>
        <n x="2"/>
        <n x="3"/>
        <n x="21"/>
      </t>
    </mdx>
    <mdx n="0" f="v">
      <t c="4" si="7">
        <n x="9"/>
        <n x="2"/>
        <n x="3"/>
        <n x="21"/>
      </t>
    </mdx>
    <mdx n="0" f="m">
      <t c="1">
        <n x="22"/>
      </t>
    </mdx>
    <mdx n="0" f="v">
      <t c="4" si="7">
        <n x="15"/>
        <n x="2"/>
        <n x="3"/>
        <n x="22"/>
      </t>
    </mdx>
    <mdx n="0" f="v">
      <t c="4" si="5">
        <n x="4"/>
        <n x="2"/>
        <n x="3"/>
        <n x="22"/>
      </t>
    </mdx>
    <mdx n="0" f="v">
      <t c="4" si="7">
        <n x="16"/>
        <n x="2"/>
        <n x="3"/>
        <n x="22"/>
      </t>
    </mdx>
    <mdx n="0" f="v">
      <t c="4" si="7">
        <n x="12"/>
        <n x="2"/>
        <n x="3"/>
        <n x="22"/>
      </t>
    </mdx>
    <mdx n="0" f="v">
      <t c="4" si="5">
        <n x="6"/>
        <n x="2"/>
        <n x="3"/>
        <n x="22"/>
      </t>
    </mdx>
    <mdx n="0" f="v">
      <t c="4" si="7">
        <n x="10"/>
        <n x="2"/>
        <n x="3"/>
        <n x="22"/>
      </t>
    </mdx>
    <mdx n="0" f="v">
      <t c="4" si="7">
        <n x="17"/>
        <n x="2"/>
        <n x="3"/>
        <n x="22"/>
      </t>
    </mdx>
    <mdx n="0" f="v">
      <t c="4" si="5">
        <n x="8"/>
        <n x="2"/>
        <n x="3"/>
        <n x="22"/>
      </t>
    </mdx>
    <mdx n="0" f="v">
      <t c="4" si="7">
        <n x="11"/>
        <n x="2"/>
        <n x="3"/>
        <n x="22"/>
      </t>
    </mdx>
    <mdx n="0" f="v">
      <t c="4" si="7">
        <n x="13"/>
        <n x="2"/>
        <n x="3"/>
        <n x="22"/>
      </t>
    </mdx>
    <mdx n="0" f="v">
      <t c="4" si="7">
        <n x="9"/>
        <n x="2"/>
        <n x="3"/>
        <n x="22"/>
      </t>
    </mdx>
    <mdx n="0" f="m">
      <t c="1">
        <n x="23"/>
      </t>
    </mdx>
    <mdx n="0" f="v">
      <t c="4" si="7">
        <n x="15"/>
        <n x="2"/>
        <n x="3"/>
        <n x="23"/>
      </t>
    </mdx>
    <mdx n="0" f="v">
      <t c="4" si="5">
        <n x="4"/>
        <n x="2"/>
        <n x="3"/>
        <n x="23"/>
      </t>
    </mdx>
    <mdx n="0" f="v">
      <t c="4" si="7">
        <n x="16"/>
        <n x="2"/>
        <n x="3"/>
        <n x="23"/>
      </t>
    </mdx>
    <mdx n="0" f="v">
      <t c="4" si="7">
        <n x="12"/>
        <n x="2"/>
        <n x="3"/>
        <n x="23"/>
      </t>
    </mdx>
    <mdx n="0" f="v">
      <t c="4" si="5">
        <n x="6"/>
        <n x="2"/>
        <n x="3"/>
        <n x="23"/>
      </t>
    </mdx>
    <mdx n="0" f="v">
      <t c="4" si="7">
        <n x="10"/>
        <n x="2"/>
        <n x="3"/>
        <n x="23"/>
      </t>
    </mdx>
    <mdx n="0" f="v">
      <t c="4" si="7">
        <n x="17"/>
        <n x="2"/>
        <n x="3"/>
        <n x="23"/>
      </t>
    </mdx>
    <mdx n="0" f="v">
      <t c="4" si="5">
        <n x="8"/>
        <n x="2"/>
        <n x="3"/>
        <n x="23"/>
      </t>
    </mdx>
    <mdx n="0" f="v">
      <t c="4" si="7">
        <n x="11"/>
        <n x="2"/>
        <n x="3"/>
        <n x="23"/>
      </t>
    </mdx>
    <mdx n="0" f="v">
      <t c="4" si="7">
        <n x="13"/>
        <n x="2"/>
        <n x="3"/>
        <n x="23"/>
      </t>
    </mdx>
    <mdx n="0" f="v">
      <t c="4" si="7">
        <n x="9"/>
        <n x="2"/>
        <n x="3"/>
        <n x="23"/>
      </t>
    </mdx>
    <mdx n="0" f="m">
      <t c="1">
        <n x="24"/>
      </t>
    </mdx>
    <mdx n="0" f="v">
      <t c="4" si="7">
        <n x="15"/>
        <n x="2"/>
        <n x="3"/>
        <n x="24"/>
      </t>
    </mdx>
    <mdx n="0" f="v">
      <t c="4" si="5">
        <n x="4"/>
        <n x="2"/>
        <n x="3"/>
        <n x="24"/>
      </t>
    </mdx>
    <mdx n="0" f="v">
      <t c="4" si="7">
        <n x="16"/>
        <n x="2"/>
        <n x="3"/>
        <n x="24"/>
      </t>
    </mdx>
    <mdx n="0" f="v">
      <t c="4" si="7">
        <n x="12"/>
        <n x="2"/>
        <n x="3"/>
        <n x="24"/>
      </t>
    </mdx>
    <mdx n="0" f="v">
      <t c="4" si="5">
        <n x="6"/>
        <n x="2"/>
        <n x="3"/>
        <n x="24"/>
      </t>
    </mdx>
    <mdx n="0" f="v">
      <t c="4" si="7">
        <n x="10"/>
        <n x="2"/>
        <n x="3"/>
        <n x="24"/>
      </t>
    </mdx>
    <mdx n="0" f="v">
      <t c="4" si="7">
        <n x="17"/>
        <n x="2"/>
        <n x="3"/>
        <n x="24"/>
      </t>
    </mdx>
    <mdx n="0" f="v">
      <t c="4" si="5">
        <n x="8"/>
        <n x="2"/>
        <n x="3"/>
        <n x="24"/>
      </t>
    </mdx>
    <mdx n="0" f="v">
      <t c="4" si="7">
        <n x="11"/>
        <n x="2"/>
        <n x="3"/>
        <n x="24"/>
      </t>
    </mdx>
    <mdx n="0" f="v">
      <t c="4" si="7">
        <n x="13"/>
        <n x="2"/>
        <n x="3"/>
        <n x="24"/>
      </t>
    </mdx>
    <mdx n="0" f="v">
      <t c="4" si="7">
        <n x="9"/>
        <n x="2"/>
        <n x="3"/>
        <n x="24"/>
      </t>
    </mdx>
    <mdx n="0" f="m">
      <t c="1">
        <n x="25"/>
      </t>
    </mdx>
    <mdx n="0" f="v">
      <t c="4" si="7">
        <n x="15"/>
        <n x="2"/>
        <n x="3"/>
        <n x="25"/>
      </t>
    </mdx>
    <mdx n="0" f="v">
      <t c="4" si="5">
        <n x="4"/>
        <n x="2"/>
        <n x="3"/>
        <n x="25"/>
      </t>
    </mdx>
    <mdx n="0" f="v">
      <t c="4" si="7">
        <n x="16"/>
        <n x="2"/>
        <n x="3"/>
        <n x="25"/>
      </t>
    </mdx>
    <mdx n="0" f="v">
      <t c="4" si="7">
        <n x="12"/>
        <n x="2"/>
        <n x="3"/>
        <n x="25"/>
      </t>
    </mdx>
    <mdx n="0" f="v">
      <t c="4" si="5">
        <n x="6"/>
        <n x="2"/>
        <n x="3"/>
        <n x="25"/>
      </t>
    </mdx>
    <mdx n="0" f="v">
      <t c="4" si="7">
        <n x="10"/>
        <n x="2"/>
        <n x="3"/>
        <n x="25"/>
      </t>
    </mdx>
    <mdx n="0" f="v">
      <t c="4" si="7">
        <n x="17"/>
        <n x="2"/>
        <n x="3"/>
        <n x="25"/>
      </t>
    </mdx>
    <mdx n="0" f="v">
      <t c="4" si="5">
        <n x="8"/>
        <n x="2"/>
        <n x="3"/>
        <n x="25"/>
      </t>
    </mdx>
    <mdx n="0" f="v">
      <t c="4" si="7">
        <n x="11"/>
        <n x="2"/>
        <n x="3"/>
        <n x="25"/>
      </t>
    </mdx>
    <mdx n="0" f="v">
      <t c="4" si="7">
        <n x="13"/>
        <n x="2"/>
        <n x="3"/>
        <n x="25"/>
      </t>
    </mdx>
    <mdx n="0" f="v">
      <t c="4" si="7">
        <n x="9"/>
        <n x="2"/>
        <n x="3"/>
        <n x="25"/>
      </t>
    </mdx>
    <mdx n="0" f="m">
      <t c="1">
        <n x="26"/>
      </t>
    </mdx>
    <mdx n="0" f="v">
      <t c="4" si="7">
        <n x="15"/>
        <n x="2"/>
        <n x="3"/>
        <n x="26"/>
      </t>
    </mdx>
    <mdx n="0" f="v">
      <t c="4" si="5">
        <n x="4"/>
        <n x="2"/>
        <n x="3"/>
        <n x="26"/>
      </t>
    </mdx>
    <mdx n="0" f="v">
      <t c="4" si="7">
        <n x="16"/>
        <n x="2"/>
        <n x="3"/>
        <n x="26"/>
      </t>
    </mdx>
    <mdx n="0" f="v">
      <t c="4" si="7">
        <n x="12"/>
        <n x="2"/>
        <n x="3"/>
        <n x="26"/>
      </t>
    </mdx>
    <mdx n="0" f="v">
      <t c="4" si="5">
        <n x="6"/>
        <n x="2"/>
        <n x="3"/>
        <n x="26"/>
      </t>
    </mdx>
    <mdx n="0" f="v">
      <t c="4" si="7">
        <n x="10"/>
        <n x="2"/>
        <n x="3"/>
        <n x="26"/>
      </t>
    </mdx>
    <mdx n="0" f="v">
      <t c="4" si="7">
        <n x="17"/>
        <n x="2"/>
        <n x="3"/>
        <n x="26"/>
      </t>
    </mdx>
    <mdx n="0" f="v">
      <t c="4" si="5">
        <n x="8"/>
        <n x="2"/>
        <n x="3"/>
        <n x="26"/>
      </t>
    </mdx>
    <mdx n="0" f="v">
      <t c="4" si="7">
        <n x="11"/>
        <n x="2"/>
        <n x="3"/>
        <n x="26"/>
      </t>
    </mdx>
    <mdx n="0" f="v">
      <t c="4" si="7">
        <n x="13"/>
        <n x="2"/>
        <n x="3"/>
        <n x="26"/>
      </t>
    </mdx>
    <mdx n="0" f="v">
      <t c="4" si="7">
        <n x="9"/>
        <n x="2"/>
        <n x="3"/>
        <n x="26"/>
      </t>
    </mdx>
    <mdx n="0" f="m">
      <t c="1">
        <n x="27"/>
      </t>
    </mdx>
    <mdx n="0" f="v">
      <t c="4" si="7">
        <n x="15"/>
        <n x="2"/>
        <n x="3"/>
        <n x="27"/>
      </t>
    </mdx>
    <mdx n="0" f="v">
      <t c="4" si="5">
        <n x="4"/>
        <n x="2"/>
        <n x="3"/>
        <n x="27"/>
      </t>
    </mdx>
    <mdx n="0" f="v">
      <t c="4" si="7">
        <n x="16"/>
        <n x="2"/>
        <n x="3"/>
        <n x="27"/>
      </t>
    </mdx>
    <mdx n="0" f="v">
      <t c="4" si="7">
        <n x="12"/>
        <n x="2"/>
        <n x="3"/>
        <n x="27"/>
      </t>
    </mdx>
    <mdx n="0" f="v">
      <t c="4" si="5">
        <n x="6"/>
        <n x="2"/>
        <n x="3"/>
        <n x="27"/>
      </t>
    </mdx>
    <mdx n="0" f="v">
      <t c="4" si="7">
        <n x="10"/>
        <n x="2"/>
        <n x="3"/>
        <n x="27"/>
      </t>
    </mdx>
    <mdx n="0" f="v">
      <t c="4" si="7">
        <n x="17"/>
        <n x="2"/>
        <n x="3"/>
        <n x="27"/>
      </t>
    </mdx>
    <mdx n="0" f="v">
      <t c="4" si="7">
        <n x="13"/>
        <n x="2"/>
        <n x="3"/>
        <n x="27"/>
      </t>
    </mdx>
    <mdx n="0" f="v">
      <t c="4" si="7">
        <n x="9"/>
        <n x="2"/>
        <n x="3"/>
        <n x="27"/>
      </t>
    </mdx>
    <mdx n="0" f="v">
      <t c="4" si="7">
        <n x="15"/>
        <n x="2"/>
        <n x="3"/>
        <n x="1"/>
      </t>
    </mdx>
    <mdx n="0" f="v">
      <t c="4" si="5">
        <n x="4"/>
        <n x="2"/>
        <n x="3"/>
        <n x="1"/>
      </t>
    </mdx>
    <mdx n="0" f="v">
      <t c="4" si="7">
        <n x="16"/>
        <n x="2"/>
        <n x="3"/>
        <n x="1"/>
      </t>
    </mdx>
    <mdx n="0" f="v">
      <t c="4" si="5">
        <n x="6"/>
        <n x="2"/>
        <n x="3"/>
        <n x="1"/>
      </t>
    </mdx>
    <mdx n="0" f="v">
      <t c="4" si="7">
        <n x="10"/>
        <n x="2"/>
        <n x="3"/>
        <n x="1"/>
      </t>
    </mdx>
    <mdx n="0" f="v">
      <t c="4" si="7">
        <n x="17"/>
        <n x="2"/>
        <n x="3"/>
        <n x="1"/>
      </t>
    </mdx>
    <mdx n="0" f="v">
      <t c="4" si="7">
        <n x="9"/>
        <n x="2"/>
        <n x="3"/>
        <n x="1"/>
      </t>
    </mdx>
  </mdxMetadata>
  <valueMetadata count="14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</valueMetadata>
</metadata>
</file>

<file path=xl/sharedStrings.xml><?xml version="1.0" encoding="utf-8"?>
<sst xmlns="http://schemas.openxmlformats.org/spreadsheetml/2006/main" count="90" uniqueCount="41">
  <si>
    <t>Real</t>
  </si>
  <si>
    <t>Proyectado</t>
  </si>
  <si>
    <t>Item</t>
  </si>
  <si>
    <t>Total</t>
  </si>
  <si>
    <t>Nro Ingreso</t>
  </si>
  <si>
    <t>Bm Mortalidad(Kilos)</t>
  </si>
  <si>
    <t>Bm Cosecha(Kilos)</t>
  </si>
  <si>
    <t>Alimento(Kilos)</t>
  </si>
  <si>
    <t>YC 2024</t>
  </si>
  <si>
    <t>YC 2026</t>
  </si>
  <si>
    <t>Mensual</t>
  </si>
  <si>
    <t>Ingreso</t>
  </si>
  <si>
    <t>Inicial</t>
  </si>
  <si>
    <t>Pérdida</t>
  </si>
  <si>
    <t>Cosecha</t>
  </si>
  <si>
    <t>Final</t>
  </si>
  <si>
    <t>Alimento</t>
  </si>
  <si>
    <t>#</t>
  </si>
  <si>
    <t>Peso</t>
  </si>
  <si>
    <t>Biom</t>
  </si>
  <si>
    <t>Mort</t>
  </si>
  <si>
    <t>Dif Inv</t>
  </si>
  <si>
    <t>% Mort</t>
  </si>
  <si>
    <t>% Perd</t>
  </si>
  <si>
    <t>Consumo (Kg)</t>
  </si>
  <si>
    <t>HISTORICO MENSUAL</t>
  </si>
  <si>
    <t>Mes</t>
  </si>
  <si>
    <t>2025-3</t>
  </si>
  <si>
    <t>SW10 - Isla Ica</t>
  </si>
  <si>
    <t/>
  </si>
  <si>
    <t>2024-4</t>
  </si>
  <si>
    <t>2024-5</t>
  </si>
  <si>
    <t>2024-6</t>
  </si>
  <si>
    <t>2024-7</t>
  </si>
  <si>
    <t>2024-8</t>
  </si>
  <si>
    <t>2024-9</t>
  </si>
  <si>
    <t>2024-10</t>
  </si>
  <si>
    <t>2024-11</t>
  </si>
  <si>
    <t>2024-12</t>
  </si>
  <si>
    <t>2025-1</t>
  </si>
  <si>
    <t>2025-2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</si>
</sst>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17" fontId="5" fillId="3" borderId="1" xfId="0" applyNumberFormat="1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9" fillId="4" borderId="8" xfId="0" applyNumberFormat="1" applyFont="1" applyFill="1" applyBorder="1"/>
    <xf numFmtId="164" fontId="9" fillId="4" borderId="2" xfId="1" applyNumberFormat="1" applyFont="1" applyFill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3" fontId="7" fillId="0" borderId="7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2" xfId="0" applyFont="1" applyBorder="1" applyAlignment="1">
      <alignment horizontal="center" wrapText="1"/>
    </xf>
    <xf numFmtId="0" fontId="7" fillId="0" borderId="0" xfId="0" applyFont="1"/>
    <xf numFmtId="0" fontId="9" fillId="4" borderId="2" xfId="0" applyFont="1" applyFill="1" applyBorder="1" applyAlignment="1">
      <alignment horizontal="center"/>
    </xf>
    <xf numFmtId="3" fontId="9" fillId="4" borderId="7" xfId="0" applyNumberFormat="1" applyFont="1" applyFill="1" applyBorder="1"/>
    <xf numFmtId="3" fontId="9" fillId="4" borderId="9" xfId="0" applyNumberFormat="1" applyFont="1" applyFill="1" applyBorder="1"/>
    <xf numFmtId="164" fontId="9" fillId="4" borderId="9" xfId="1" applyNumberFormat="1" applyFont="1" applyFill="1" applyBorder="1" applyAlignment="1"/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left"/>
    </xf>
    <xf numFmtId="164" fontId="7" fillId="0" borderId="0" xfId="1" applyNumberFormat="1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entisqueros-my.sharepoint.com/personal/aaguilar_ventisqueros_cl/Documents/Ventisqueros/2025.03%20v3.1/2025.03%20Plan%20Salar%20v3.1.xlsm" TargetMode="External"/><Relationship Id="rId1" Type="http://schemas.openxmlformats.org/officeDocument/2006/relationships/externalLinkPath" Target="/personal/aaguilar_ventisqueros_cl/Documents/Ventisqueros/2025.03%20v3.1/2025.03%20Plan%20Salar%20v3.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aguilar\OneDrive%20-%20Productos%20del%20Mar%20Ventisqueros\Ventisqueros\2024.07%20v1%20Cierre\2024.07%20Plan%20Salar%20v1%20Isla%20Ica%20Compensaci&#243;n%20Castigo%20Esc3.xlsm" TargetMode="External"/><Relationship Id="rId1" Type="http://schemas.openxmlformats.org/officeDocument/2006/relationships/externalLinkPath" Target="file:///C:\Users\aaguilar\OneDrive%20-%20Productos%20del%20Mar%20Ventisqueros\Ventisqueros\2024.07%20v1%20Cierre\2024.07%20Plan%20Salar%20v1%20Isla%20Ica%20Compensaci&#243;n%20Castigo%20Esc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s"/>
      <sheetName val="Cubo FT"/>
      <sheetName val="SGR"/>
      <sheetName val="SFR"/>
      <sheetName val="temp"/>
      <sheetName val="DE"/>
      <sheetName val="YC16"/>
      <sheetName val="Isla Francisco 16"/>
      <sheetName val="Isla Ica 16"/>
      <sheetName val="Antepulli 16"/>
      <sheetName val="Chillidque 16"/>
      <sheetName val="Meulin 16"/>
      <sheetName val="Matao 16"/>
      <sheetName val="YC17"/>
      <sheetName val="Morrolobos 17"/>
      <sheetName val="Linguar 17"/>
      <sheetName val="YC2018"/>
      <sheetName val="YC2019"/>
      <sheetName val="YC2020"/>
      <sheetName val="YC"/>
      <sheetName val="Perdida"/>
      <sheetName val="Isla Ica 18"/>
      <sheetName val="Cholgo 17"/>
      <sheetName val="Telele 17"/>
      <sheetName val="OxiSat"/>
      <sheetName val="Meulin 20"/>
      <sheetName val="ANT20"/>
      <sheetName val="Reñihue 18"/>
      <sheetName val="Cascada 18"/>
      <sheetName val="Chumilden 18"/>
      <sheetName val="Matao 19"/>
      <sheetName val="Meulin 18"/>
      <sheetName val="Chillidque 18"/>
      <sheetName val="Llancahue 19"/>
      <sheetName val="Linguar 19"/>
      <sheetName val="NIG20"/>
      <sheetName val="SGR y %PC con efecto operativo"/>
      <sheetName val="gRAFICA"/>
      <sheetName val="Morrolobos 19"/>
      <sheetName val="Chumilden 20"/>
      <sheetName val="REÑ20"/>
      <sheetName val="Astilleros 18"/>
      <sheetName val="CAL20"/>
      <sheetName val="Isla Ica 20"/>
      <sheetName val="TEL20"/>
      <sheetName val="Astilleros 20"/>
      <sheetName val="Cascada 20"/>
      <sheetName val="YC2021 Tiempo 0"/>
      <sheetName val="Chillidque 21"/>
      <sheetName val="Linguar 21"/>
      <sheetName val="Morrolobos 21"/>
      <sheetName val="NN6 21"/>
      <sheetName val="Llancahue 21"/>
      <sheetName val="LLA21 S4"/>
      <sheetName val="NIF22"/>
      <sheetName val="LLA21 S5"/>
      <sheetName val="NIG22"/>
      <sheetName val="Reñihue 22"/>
      <sheetName val="xx"/>
      <sheetName val="Isla Ica 22"/>
      <sheetName val="Chumilden 22"/>
      <sheetName val="CAL22"/>
      <sheetName val="Cascada 22"/>
      <sheetName val="ANT22"/>
      <sheetName val="xxx"/>
      <sheetName val="Meulin 22"/>
      <sheetName val="Astilleros 22"/>
      <sheetName val="Chillidque 23"/>
      <sheetName val="Mort"/>
      <sheetName val="Linguar 23"/>
      <sheetName val="PHS23"/>
      <sheetName val="Llancahue 23"/>
      <sheetName val="PC24"/>
      <sheetName val="NN1 23"/>
      <sheetName val="NN3 23"/>
      <sheetName val="NIG24"/>
      <sheetName val="NI24"/>
      <sheetName val="Morrolobos 23"/>
      <sheetName val="COSECHAS"/>
      <sheetName val="Oximgl"/>
      <sheetName val="Lista"/>
      <sheetName val="TEL22"/>
      <sheetName val="SMOLT"/>
      <sheetName val="Supuestos"/>
      <sheetName val="CAL24"/>
      <sheetName val="Isla Ica 24"/>
      <sheetName val="Meulin 24"/>
      <sheetName val="TEL24"/>
      <sheetName val="NIF24"/>
      <sheetName val="Cascada 24"/>
      <sheetName val="Astilleros 24"/>
      <sheetName val="Reñihue 24"/>
      <sheetName val="LLA25"/>
      <sheetName val="ANT24"/>
      <sheetName val="Morrolobos 25"/>
      <sheetName val="LLA6_25"/>
      <sheetName val="CH225"/>
      <sheetName val="CH125"/>
      <sheetName val="MAL25"/>
      <sheetName val="xxxxxx"/>
      <sheetName val="PHS25"/>
      <sheetName val="ICA26"/>
      <sheetName val="NIF26"/>
      <sheetName val="CAL26"/>
      <sheetName val="INDICADORES"/>
      <sheetName val="TEL26"/>
      <sheetName val="MEU26"/>
      <sheetName val="CAS26"/>
      <sheetName val="AST26"/>
      <sheetName val="ANT26"/>
      <sheetName val="MOR27"/>
      <sheetName val="LLA5_27"/>
      <sheetName val="LLA6_27"/>
      <sheetName val="MAL27"/>
      <sheetName val="LLA27"/>
      <sheetName val="PIC27"/>
      <sheetName val="NIF28"/>
      <sheetName val="PHS27"/>
      <sheetName val="CHU28"/>
      <sheetName val="ICA28"/>
      <sheetName val="CAL28"/>
      <sheetName val="TEL28"/>
      <sheetName val="MEU28"/>
      <sheetName val="CAS28"/>
      <sheetName val="AST28"/>
      <sheetName val="ANT28"/>
      <sheetName val="RESUMEN OCUPACION CENTROS"/>
      <sheetName val="MOR29"/>
      <sheetName val="PHS29"/>
      <sheetName val="LIN29"/>
      <sheetName val="MAL29"/>
      <sheetName val="CHI29"/>
      <sheetName val="ICA30"/>
      <sheetName val="NIF30"/>
      <sheetName val="TEL30"/>
      <sheetName val="MEU30"/>
      <sheetName val="CAS30"/>
      <sheetName val="AST30"/>
      <sheetName val="ANT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4">
          <cell r="DB24">
            <v>845.45239540911939</v>
          </cell>
          <cell r="DC24">
            <v>3156.2540033965333</v>
          </cell>
          <cell r="DD24">
            <v>1878.2786746406107</v>
          </cell>
          <cell r="DE24">
            <v>4703.3012256385891</v>
          </cell>
          <cell r="DF24">
            <v>12561.635248570698</v>
          </cell>
          <cell r="DG24">
            <v>12644.194140272477</v>
          </cell>
          <cell r="DH24">
            <v>12603.578456141337</v>
          </cell>
          <cell r="DI24">
            <v>15459.351986476338</v>
          </cell>
          <cell r="DJ24">
            <v>49459.327216330414</v>
          </cell>
          <cell r="DK24">
            <v>90220.354426476988</v>
          </cell>
          <cell r="DL24">
            <v>172625.32119583257</v>
          </cell>
          <cell r="DM24">
            <v>241750.66805002527</v>
          </cell>
          <cell r="DN24">
            <v>213271.46798927389</v>
          </cell>
          <cell r="DO24">
            <v>77632.162544746592</v>
          </cell>
          <cell r="DP24">
            <v>28909.315923127244</v>
          </cell>
        </row>
        <row r="30">
          <cell r="DL30">
            <v>185028.37634408602</v>
          </cell>
          <cell r="DM30">
            <v>388540.02150537632</v>
          </cell>
          <cell r="DN30">
            <v>1604976.479519608</v>
          </cell>
          <cell r="DO30">
            <v>1199658.3028489938</v>
          </cell>
          <cell r="DP30">
            <v>700891.64410977392</v>
          </cell>
        </row>
        <row r="34">
          <cell r="DB34">
            <v>14796</v>
          </cell>
          <cell r="DC34">
            <v>94423.400000000009</v>
          </cell>
          <cell r="DD34">
            <v>195125.733507</v>
          </cell>
          <cell r="DE34">
            <v>260769.32890400005</v>
          </cell>
          <cell r="DF34">
            <v>319733.35411700001</v>
          </cell>
          <cell r="DG34">
            <v>410640.54830399994</v>
          </cell>
          <cell r="DH34">
            <v>477475.28231800004</v>
          </cell>
          <cell r="DI34">
            <v>473417.80944400007</v>
          </cell>
          <cell r="DJ34">
            <v>556853.97218600009</v>
          </cell>
          <cell r="DK34">
            <v>698833.9928339998</v>
          </cell>
          <cell r="DL34">
            <v>651645.31206500018</v>
          </cell>
          <cell r="DM34">
            <v>677931.86797499983</v>
          </cell>
          <cell r="DN34">
            <v>382262.11524865421</v>
          </cell>
          <cell r="DO34">
            <v>143109.2929401669</v>
          </cell>
          <cell r="DP34">
            <v>19671.602472057006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s"/>
      <sheetName val="Cubo FT"/>
      <sheetName val="SGR"/>
      <sheetName val="SFR"/>
      <sheetName val="temp"/>
      <sheetName val="DE"/>
      <sheetName val="YC16"/>
      <sheetName val="Isla Francisco 16"/>
      <sheetName val="Isla Ica 16"/>
      <sheetName val="Antepulli 16"/>
      <sheetName val="Chillidque 16"/>
      <sheetName val="Meulin 16"/>
      <sheetName val="Matao 16"/>
      <sheetName val="YC17"/>
      <sheetName val="Morrolobos 17"/>
      <sheetName val="Linguar 17"/>
      <sheetName val="YC2018"/>
      <sheetName val="YC2019"/>
      <sheetName val="YC2020"/>
      <sheetName val="YC"/>
      <sheetName val="Perdida"/>
      <sheetName val="Isla Ica 18"/>
      <sheetName val="Cholgo 17"/>
      <sheetName val="Telele 17"/>
      <sheetName val="OxiSat"/>
      <sheetName val="Meulin 20"/>
      <sheetName val="ANT20"/>
      <sheetName val="Reñihue 18"/>
      <sheetName val="Cascada 18"/>
      <sheetName val="Chumilden 18"/>
      <sheetName val="Matao 19"/>
      <sheetName val="Meulin 18"/>
      <sheetName val="Chillidque 18"/>
      <sheetName val="Llancahue 19"/>
      <sheetName val="Linguar 19"/>
      <sheetName val="NIG20"/>
      <sheetName val="SGR y %PC con efecto operativo"/>
      <sheetName val="gRAFICA"/>
      <sheetName val="Morrolobos 19"/>
      <sheetName val="Chumilden 20"/>
      <sheetName val="REÑ20"/>
      <sheetName val="Astilleros 18"/>
      <sheetName val="CAL20"/>
      <sheetName val="Isla Ica 20"/>
      <sheetName val="TEL20"/>
      <sheetName val="Astilleros 20"/>
      <sheetName val="Cascada 20"/>
      <sheetName val="YC2021 Tiempo 0"/>
      <sheetName val="Chillidque 21"/>
      <sheetName val="Linguar 21"/>
      <sheetName val="Morrolobos 21"/>
      <sheetName val="NN6 21"/>
      <sheetName val="Llancahue 21"/>
      <sheetName val="LLA21 S4"/>
      <sheetName val="NIF22"/>
      <sheetName val="LLA21 S5"/>
      <sheetName val="NIG22"/>
      <sheetName val="Reñihue 22"/>
      <sheetName val="xx"/>
      <sheetName val="Isla Ica 22"/>
      <sheetName val="Chumilden 22"/>
      <sheetName val="CAL22"/>
      <sheetName val="Mort"/>
      <sheetName val="TEL22"/>
      <sheetName val="Cascada 22"/>
      <sheetName val="ANT22"/>
      <sheetName val="xxx"/>
      <sheetName val="Meulin 22"/>
      <sheetName val="Astilleros 22"/>
      <sheetName val="Chillidque 23"/>
      <sheetName val="Linguar 23"/>
      <sheetName val="PHS23"/>
      <sheetName val="Morrolobos 23"/>
      <sheetName val="Llancahue 23"/>
      <sheetName val="PC24"/>
      <sheetName val="NN1 23"/>
      <sheetName val="NN3 23"/>
      <sheetName val="NIG24"/>
      <sheetName val="NI24"/>
      <sheetName val="NIF24"/>
      <sheetName val="INDICADORES"/>
      <sheetName val="Lista"/>
      <sheetName val="Isla Ica 24"/>
      <sheetName val="TEL24"/>
      <sheetName val="Meulin 24"/>
      <sheetName val="Supuestos"/>
      <sheetName val="Cascada 24"/>
      <sheetName val="CAL24"/>
      <sheetName val="Astilleros 24"/>
      <sheetName val="ANT24"/>
      <sheetName val="Reñihue 24"/>
      <sheetName val="RESUMEN OCUPACION CENTROS"/>
      <sheetName val="LLA6_25"/>
      <sheetName val="PHS25"/>
      <sheetName val="LLA25"/>
      <sheetName val="Oximgl"/>
      <sheetName val="Morrolobos 25"/>
      <sheetName val="MAL25"/>
      <sheetName val="PIC25"/>
      <sheetName val="xxxxxx"/>
      <sheetName val="COSECHAS"/>
      <sheetName val="SMOLT"/>
      <sheetName val="ICA26"/>
      <sheetName val="NIF26"/>
      <sheetName val="TEL26"/>
      <sheetName val="CAL26"/>
      <sheetName val="MEU26"/>
      <sheetName val="CAS26"/>
      <sheetName val="ANT26"/>
      <sheetName val="AST26"/>
      <sheetName val="LLA5_27"/>
      <sheetName val="LLA6_27"/>
      <sheetName val="MAL27"/>
      <sheetName val="MOR27"/>
      <sheetName val="LLA27"/>
      <sheetName val="PIC27"/>
      <sheetName val="NIF28"/>
      <sheetName val="PHS27"/>
      <sheetName val="CHU28"/>
      <sheetName val="ICA28"/>
      <sheetName val="TEL28"/>
      <sheetName val="CAL28"/>
      <sheetName val="MEU28"/>
      <sheetName val="CAS28"/>
      <sheetName val="ANT28"/>
      <sheetName val="AST28"/>
      <sheetName val="PHS29"/>
      <sheetName val="LIN29"/>
      <sheetName val="MAL29"/>
      <sheetName val="CHI29"/>
      <sheetName val="MOR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5">
          <cell r="DX15">
            <v>810000</v>
          </cell>
          <cell r="DY15">
            <v>237344</v>
          </cell>
        </row>
        <row r="24">
          <cell r="DX24">
            <v>1261.947099403259</v>
          </cell>
          <cell r="DY24">
            <v>4809.6305449252886</v>
          </cell>
          <cell r="DZ24">
            <v>7030.1566742153473</v>
          </cell>
          <cell r="EA24">
            <v>9705.057171901406</v>
          </cell>
          <cell r="EB24">
            <v>11212.606370439702</v>
          </cell>
          <cell r="EC24">
            <v>14307.177046905987</v>
          </cell>
          <cell r="ED24">
            <v>17411.793498632662</v>
          </cell>
          <cell r="EE24">
            <v>20586.153086303257</v>
          </cell>
          <cell r="EF24">
            <v>26821.479791377224</v>
          </cell>
          <cell r="EG24">
            <v>36730.132465476476</v>
          </cell>
          <cell r="EH24">
            <v>41157.018542558755</v>
          </cell>
          <cell r="EI24">
            <v>25801.842049175531</v>
          </cell>
          <cell r="EJ24">
            <v>8025.7622788024237</v>
          </cell>
        </row>
        <row r="30">
          <cell r="EH30">
            <v>1949087.2633538167</v>
          </cell>
          <cell r="EI30">
            <v>2010622.3307195883</v>
          </cell>
          <cell r="EJ30">
            <v>1180745.4214519397</v>
          </cell>
        </row>
        <row r="34">
          <cell r="DX34">
            <v>27478.875688693202</v>
          </cell>
          <cell r="DY34">
            <v>139095.74781195278</v>
          </cell>
          <cell r="DZ34">
            <v>217817.18892607008</v>
          </cell>
          <cell r="EA34">
            <v>309659.64209516672</v>
          </cell>
          <cell r="EB34">
            <v>414331.80469533592</v>
          </cell>
          <cell r="EC34">
            <v>564514.01108328579</v>
          </cell>
          <cell r="ED34">
            <v>719190.64310462028</v>
          </cell>
          <cell r="EE34">
            <v>764484.66811720585</v>
          </cell>
          <cell r="EF34">
            <v>780500.14049396059</v>
          </cell>
          <cell r="EG34">
            <v>727329.23680639942</v>
          </cell>
          <cell r="EH34">
            <v>556551.1902686907</v>
          </cell>
          <cell r="EI34">
            <v>283355.27310183231</v>
          </cell>
          <cell r="EJ34">
            <v>70386.707437234887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CB16-3E81-4FC5-B5EB-767183E441B3}">
  <dimension ref="B1:R16"/>
  <sheetViews>
    <sheetView showGridLines="0" tabSelected="1" workbookViewId="0">
      <selection activeCell="R11" sqref="R11"/>
    </sheetView>
  </sheetViews>
  <sheetFormatPr baseColWidth="10" defaultRowHeight="14.5" x14ac:dyDescent="0.35"/>
  <cols>
    <col min="2" max="2" width="19.453125" bestFit="1" customWidth="1"/>
    <col min="3" max="3" width="10.08984375" style="1" bestFit="1" customWidth="1"/>
    <col min="4" max="4" width="10.453125" style="1" bestFit="1" customWidth="1"/>
    <col min="5" max="7" width="7.54296875" style="1" bestFit="1" customWidth="1"/>
    <col min="8" max="8" width="10.453125" style="1" bestFit="1" customWidth="1"/>
    <col min="9" max="12" width="7.54296875" style="1" bestFit="1" customWidth="1"/>
    <col min="13" max="15" width="9.08984375" style="1" bestFit="1" customWidth="1"/>
    <col min="16" max="16" width="10.81640625" style="1" bestFit="1" customWidth="1"/>
  </cols>
  <sheetData>
    <row r="1" spans="2:18" x14ac:dyDescent="0.35">
      <c r="B1" s="13" t="s">
        <v>8</v>
      </c>
    </row>
    <row r="2" spans="2:18" x14ac:dyDescent="0.35">
      <c r="D2" s="2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2" t="s">
        <v>1</v>
      </c>
      <c r="Q2" s="4"/>
      <c r="R2" s="4"/>
    </row>
    <row r="3" spans="2:18" x14ac:dyDescent="0.35">
      <c r="B3" s="5" t="s">
        <v>2</v>
      </c>
      <c r="C3" s="6" t="s">
        <v>3</v>
      </c>
      <c r="D3" s="7">
        <v>45383</v>
      </c>
      <c r="E3" s="7">
        <v>45413</v>
      </c>
      <c r="F3" s="7">
        <v>45444</v>
      </c>
      <c r="G3" s="7">
        <v>45474</v>
      </c>
      <c r="H3" s="7">
        <v>45505</v>
      </c>
      <c r="I3" s="7">
        <v>45536</v>
      </c>
      <c r="J3" s="7">
        <v>45566</v>
      </c>
      <c r="K3" s="7">
        <v>45597</v>
      </c>
      <c r="L3" s="7">
        <v>45627</v>
      </c>
      <c r="M3" s="7">
        <v>45658</v>
      </c>
      <c r="N3" s="7">
        <v>45689</v>
      </c>
      <c r="O3" s="7">
        <v>45717</v>
      </c>
      <c r="P3" s="8">
        <v>45748</v>
      </c>
      <c r="Q3" s="8">
        <v>45778</v>
      </c>
      <c r="R3" s="8">
        <v>45809</v>
      </c>
    </row>
    <row r="4" spans="2:18" x14ac:dyDescent="0.35">
      <c r="B4" s="9" t="s">
        <v>4</v>
      </c>
      <c r="C4" s="10">
        <f t="shared" ref="C4:C5" si="0">SUM(D4:R4)</f>
        <v>1196315</v>
      </c>
      <c r="D4" s="10">
        <v>712980</v>
      </c>
      <c r="E4" s="10">
        <v>483335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11"/>
      <c r="R4" s="11"/>
    </row>
    <row r="5" spans="2:18" x14ac:dyDescent="0.35">
      <c r="B5" s="9" t="s">
        <v>5</v>
      </c>
      <c r="C5" s="10">
        <f t="shared" si="0"/>
        <v>937720.66347635875</v>
      </c>
      <c r="D5" s="10">
        <f>'[1]Isla Ica 24'!DB24</f>
        <v>845.45239540911939</v>
      </c>
      <c r="E5" s="10">
        <f>'[1]Isla Ica 24'!DC24</f>
        <v>3156.2540033965333</v>
      </c>
      <c r="F5" s="10">
        <f>'[1]Isla Ica 24'!DD24</f>
        <v>1878.2786746406107</v>
      </c>
      <c r="G5" s="10">
        <f>'[1]Isla Ica 24'!DE24</f>
        <v>4703.3012256385891</v>
      </c>
      <c r="H5" s="10">
        <f>'[1]Isla Ica 24'!DF24</f>
        <v>12561.635248570698</v>
      </c>
      <c r="I5" s="10">
        <f>'[1]Isla Ica 24'!DG24</f>
        <v>12644.194140272477</v>
      </c>
      <c r="J5" s="10">
        <f>'[1]Isla Ica 24'!DH24</f>
        <v>12603.578456141337</v>
      </c>
      <c r="K5" s="10">
        <f>'[1]Isla Ica 24'!DI24</f>
        <v>15459.351986476338</v>
      </c>
      <c r="L5" s="10">
        <f>'[1]Isla Ica 24'!DJ24</f>
        <v>49459.327216330414</v>
      </c>
      <c r="M5" s="10">
        <f>'[1]Isla Ica 24'!DK24</f>
        <v>90220.354426476988</v>
      </c>
      <c r="N5" s="10">
        <f>'[1]Isla Ica 24'!DL24</f>
        <v>172625.32119583257</v>
      </c>
      <c r="O5" s="10">
        <f>'[1]Isla Ica 24'!DM24</f>
        <v>241750.66805002527</v>
      </c>
      <c r="P5" s="11">
        <f>'[1]Isla Ica 24'!DN24</f>
        <v>213271.46798927389</v>
      </c>
      <c r="Q5" s="11">
        <f>'[1]Isla Ica 24'!DO24</f>
        <v>77632.162544746592</v>
      </c>
      <c r="R5" s="11">
        <f>'[1]Isla Ica 24'!DP24</f>
        <v>28909.315923127244</v>
      </c>
    </row>
    <row r="6" spans="2:18" x14ac:dyDescent="0.35">
      <c r="B6" s="9" t="s">
        <v>6</v>
      </c>
      <c r="C6" s="10">
        <f>SUM(D6:R6)</f>
        <v>3793558.1866248897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>
        <f>'[1]Isla Ica 24'!DL30*0.93</f>
        <v>172076.39</v>
      </c>
      <c r="O6" s="10">
        <f>'[1]Isla Ica 24'!DM30*0.93</f>
        <v>361342.22</v>
      </c>
      <c r="P6" s="11">
        <f>'[1]Isla Ica 24'!DN30*0.93</f>
        <v>1492628.1259532354</v>
      </c>
      <c r="Q6" s="11">
        <f>'[1]Isla Ica 24'!DO30*0.93</f>
        <v>1115682.2216495643</v>
      </c>
      <c r="R6" s="11">
        <f>'[1]Isla Ica 24'!DP30*0.93</f>
        <v>651829.22902208974</v>
      </c>
    </row>
    <row r="7" spans="2:18" x14ac:dyDescent="0.35">
      <c r="B7" s="9" t="s">
        <v>7</v>
      </c>
      <c r="C7" s="10">
        <f t="shared" ref="C7" si="1">SUM(D7:R7)</f>
        <v>5376689.612314878</v>
      </c>
      <c r="D7" s="10">
        <f>'[1]Isla Ica 24'!DB34</f>
        <v>14796</v>
      </c>
      <c r="E7" s="10">
        <f>'[1]Isla Ica 24'!DC34</f>
        <v>94423.400000000009</v>
      </c>
      <c r="F7" s="10">
        <f>'[1]Isla Ica 24'!DD34</f>
        <v>195125.733507</v>
      </c>
      <c r="G7" s="10">
        <f>'[1]Isla Ica 24'!DE34</f>
        <v>260769.32890400005</v>
      </c>
      <c r="H7" s="10">
        <f>'[1]Isla Ica 24'!DF34</f>
        <v>319733.35411700001</v>
      </c>
      <c r="I7" s="10">
        <f>'[1]Isla Ica 24'!DG34</f>
        <v>410640.54830399994</v>
      </c>
      <c r="J7" s="10">
        <f>'[1]Isla Ica 24'!DH34</f>
        <v>477475.28231800004</v>
      </c>
      <c r="K7" s="10">
        <f>'[1]Isla Ica 24'!DI34</f>
        <v>473417.80944400007</v>
      </c>
      <c r="L7" s="10">
        <f>'[1]Isla Ica 24'!DJ34</f>
        <v>556853.97218600009</v>
      </c>
      <c r="M7" s="10">
        <f>'[1]Isla Ica 24'!DK34</f>
        <v>698833.9928339998</v>
      </c>
      <c r="N7" s="10">
        <f>'[1]Isla Ica 24'!DL34</f>
        <v>651645.31206500018</v>
      </c>
      <c r="O7" s="10">
        <f>'[1]Isla Ica 24'!DM34</f>
        <v>677931.86797499983</v>
      </c>
      <c r="P7" s="11">
        <f>'[1]Isla Ica 24'!DN34</f>
        <v>382262.11524865421</v>
      </c>
      <c r="Q7" s="11">
        <f>'[1]Isla Ica 24'!DO34</f>
        <v>143109.2929401669</v>
      </c>
      <c r="R7" s="11">
        <f>'[1]Isla Ica 24'!DP34</f>
        <v>19671.602472057006</v>
      </c>
    </row>
    <row r="10" spans="2:18" x14ac:dyDescent="0.35">
      <c r="B10" s="13" t="s">
        <v>9</v>
      </c>
    </row>
    <row r="11" spans="2:18" x14ac:dyDescent="0.35">
      <c r="D11" s="12" t="s">
        <v>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2:18" x14ac:dyDescent="0.35">
      <c r="B12" s="5" t="s">
        <v>2</v>
      </c>
      <c r="C12" s="6" t="s">
        <v>3</v>
      </c>
      <c r="D12" s="8">
        <v>46054</v>
      </c>
      <c r="E12" s="8">
        <v>46082</v>
      </c>
      <c r="F12" s="8">
        <v>46113</v>
      </c>
      <c r="G12" s="8">
        <v>46143</v>
      </c>
      <c r="H12" s="8">
        <v>46174</v>
      </c>
      <c r="I12" s="8">
        <v>46204</v>
      </c>
      <c r="J12" s="8">
        <v>46235</v>
      </c>
      <c r="K12" s="8">
        <v>46266</v>
      </c>
      <c r="L12" s="8">
        <v>46296</v>
      </c>
      <c r="M12" s="8">
        <v>46327</v>
      </c>
      <c r="N12" s="8">
        <v>46357</v>
      </c>
      <c r="O12" s="8">
        <v>46388</v>
      </c>
      <c r="P12" s="8">
        <v>46419</v>
      </c>
    </row>
    <row r="13" spans="2:18" x14ac:dyDescent="0.35">
      <c r="B13" s="9" t="s">
        <v>4</v>
      </c>
      <c r="C13" s="10">
        <f>SUM(D13:P13)</f>
        <v>1047344</v>
      </c>
      <c r="D13" s="11">
        <f>[2]ICA26!DX15</f>
        <v>810000</v>
      </c>
      <c r="E13" s="11">
        <f>[2]ICA26!DY15</f>
        <v>237344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2:18" x14ac:dyDescent="0.35">
      <c r="B14" s="9" t="s">
        <v>5</v>
      </c>
      <c r="C14" s="10">
        <f t="shared" ref="C14:C16" si="2">SUM(D14:P14)</f>
        <v>224860.75662011732</v>
      </c>
      <c r="D14" s="11">
        <f>[2]ICA26!DX24</f>
        <v>1261.947099403259</v>
      </c>
      <c r="E14" s="11">
        <f>[2]ICA26!DY24</f>
        <v>4809.6305449252886</v>
      </c>
      <c r="F14" s="11">
        <f>[2]ICA26!DZ24</f>
        <v>7030.1566742153473</v>
      </c>
      <c r="G14" s="11">
        <f>[2]ICA26!EA24</f>
        <v>9705.057171901406</v>
      </c>
      <c r="H14" s="11">
        <f>[2]ICA26!EB24</f>
        <v>11212.606370439702</v>
      </c>
      <c r="I14" s="11">
        <f>[2]ICA26!EC24</f>
        <v>14307.177046905987</v>
      </c>
      <c r="J14" s="11">
        <f>[2]ICA26!ED24</f>
        <v>17411.793498632662</v>
      </c>
      <c r="K14" s="11">
        <f>[2]ICA26!EE24</f>
        <v>20586.153086303257</v>
      </c>
      <c r="L14" s="11">
        <f>[2]ICA26!EF24</f>
        <v>26821.479791377224</v>
      </c>
      <c r="M14" s="11">
        <f>[2]ICA26!EG24</f>
        <v>36730.132465476476</v>
      </c>
      <c r="N14" s="11">
        <f>[2]ICA26!EH24</f>
        <v>41157.018542558755</v>
      </c>
      <c r="O14" s="11">
        <f>[2]ICA26!EI24</f>
        <v>25801.842049175531</v>
      </c>
      <c r="P14" s="11">
        <f>[2]ICA26!EJ24</f>
        <v>8025.7622788024237</v>
      </c>
    </row>
    <row r="15" spans="2:18" x14ac:dyDescent="0.35">
      <c r="B15" s="9" t="s">
        <v>6</v>
      </c>
      <c r="C15" s="10">
        <f t="shared" si="2"/>
        <v>4780623.1644385708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>
        <f>[2]ICA26!EH30*0.93</f>
        <v>1812651.1549190497</v>
      </c>
      <c r="O15" s="11">
        <f>[2]ICA26!EI30*0.93</f>
        <v>1869878.7675692171</v>
      </c>
      <c r="P15" s="11">
        <f>[2]ICA26!EJ30*0.93</f>
        <v>1098093.241950304</v>
      </c>
    </row>
    <row r="16" spans="2:18" x14ac:dyDescent="0.35">
      <c r="B16" s="9" t="s">
        <v>7</v>
      </c>
      <c r="C16" s="10">
        <f t="shared" si="2"/>
        <v>5574695.1296304492</v>
      </c>
      <c r="D16" s="11">
        <f>[2]ICA26!DX34</f>
        <v>27478.875688693202</v>
      </c>
      <c r="E16" s="11">
        <f>[2]ICA26!DY34</f>
        <v>139095.74781195278</v>
      </c>
      <c r="F16" s="11">
        <f>[2]ICA26!DZ34</f>
        <v>217817.18892607008</v>
      </c>
      <c r="G16" s="11">
        <f>[2]ICA26!EA34</f>
        <v>309659.64209516672</v>
      </c>
      <c r="H16" s="11">
        <f>[2]ICA26!EB34</f>
        <v>414331.80469533592</v>
      </c>
      <c r="I16" s="11">
        <f>[2]ICA26!EC34</f>
        <v>564514.01108328579</v>
      </c>
      <c r="J16" s="11">
        <f>[2]ICA26!ED34</f>
        <v>719190.64310462028</v>
      </c>
      <c r="K16" s="11">
        <f>[2]ICA26!EE34</f>
        <v>764484.66811720585</v>
      </c>
      <c r="L16" s="11">
        <f>[2]ICA26!EF34</f>
        <v>780500.14049396059</v>
      </c>
      <c r="M16" s="11">
        <f>[2]ICA26!EG34</f>
        <v>727329.23680639942</v>
      </c>
      <c r="N16" s="11">
        <f>[2]ICA26!EH34</f>
        <v>556551.1902686907</v>
      </c>
      <c r="O16" s="11">
        <f>[2]ICA26!EI34</f>
        <v>283355.27310183231</v>
      </c>
      <c r="P16" s="11">
        <f>[2]ICA26!EJ34</f>
        <v>70386.707437234887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B4BD-6216-4176-B54D-5C2C4DD1E528}">
  <sheetPr>
    <tabColor rgb="FF92D050"/>
    <pageSetUpPr fitToPage="1"/>
  </sheetPr>
  <dimension ref="B1:W19"/>
  <sheetViews>
    <sheetView showGridLines="0" showZeros="0" zoomScale="115" zoomScaleNormal="115" workbookViewId="0">
      <pane xSplit="1" ySplit="1" topLeftCell="B4" activePane="bottomRight" state="frozen"/>
      <selection activeCell="AG6" sqref="AG6:AI6"/>
      <selection pane="topRight" activeCell="AG6" sqref="AG6:AI6"/>
      <selection pane="bottomLeft" activeCell="AG6" sqref="AG6:AI6"/>
      <selection pane="bottomRight" activeCell="F21" sqref="F21"/>
    </sheetView>
  </sheetViews>
  <sheetFormatPr baseColWidth="10" defaultColWidth="11.453125" defaultRowHeight="10.5" x14ac:dyDescent="0.25"/>
  <cols>
    <col min="1" max="1" width="7.453125" style="14" customWidth="1"/>
    <col min="2" max="2" width="17.81640625" style="14" customWidth="1"/>
    <col min="3" max="3" width="15.1796875" style="14" hidden="1" customWidth="1"/>
    <col min="4" max="4" width="5.6328125" style="14" customWidth="1"/>
    <col min="5" max="5" width="7.453125" style="14" customWidth="1"/>
    <col min="6" max="6" width="4" style="14" customWidth="1"/>
    <col min="7" max="7" width="5.7265625" style="14" hidden="1" customWidth="1"/>
    <col min="8" max="8" width="7.453125" style="14" bestFit="1" customWidth="1"/>
    <col min="9" max="9" width="4.08984375" style="14" customWidth="1"/>
    <col min="10" max="10" width="7" style="14" bestFit="1" customWidth="1"/>
    <col min="11" max="12" width="5.90625" style="14" bestFit="1" customWidth="1"/>
    <col min="13" max="13" width="4.453125" style="14" customWidth="1"/>
    <col min="14" max="14" width="5.453125" style="14" customWidth="1"/>
    <col min="15" max="15" width="5" style="14" customWidth="1"/>
    <col min="16" max="16" width="5.453125" style="14" bestFit="1" customWidth="1"/>
    <col min="17" max="17" width="4.1796875" style="14" customWidth="1"/>
    <col min="18" max="18" width="5.90625" style="14" bestFit="1" customWidth="1"/>
    <col min="19" max="19" width="7.90625" style="14" customWidth="1"/>
    <col min="20" max="20" width="4.6328125" style="14" bestFit="1" customWidth="1"/>
    <col min="21" max="21" width="7" style="14" bestFit="1" customWidth="1"/>
    <col min="22" max="22" width="7.1796875" style="14" customWidth="1"/>
    <col min="23" max="23" width="5.81640625" style="14" customWidth="1"/>
    <col min="24" max="24" width="3.54296875" style="14" customWidth="1"/>
    <col min="25" max="26" width="5.81640625" style="14" customWidth="1"/>
    <col min="27" max="27" width="3.54296875" style="14" customWidth="1"/>
    <col min="28" max="28" width="5.81640625" style="14" customWidth="1"/>
    <col min="29" max="16384" width="11.453125" style="14"/>
  </cols>
  <sheetData>
    <row r="1" spans="2:23" ht="18.5" x14ac:dyDescent="0.25">
      <c r="E1" s="15" t="s">
        <v>25</v>
      </c>
    </row>
    <row r="2" spans="2:23" s="16" customFormat="1" ht="12.75" customHeight="1" x14ac:dyDescent="0.35">
      <c r="E2" s="18" t="s">
        <v>10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2:23" s="16" customFormat="1" ht="12.75" customHeight="1" x14ac:dyDescent="0.3">
      <c r="E3" s="47" t="s">
        <v>11</v>
      </c>
      <c r="F3" s="48"/>
      <c r="G3" s="49"/>
      <c r="H3" s="47" t="s">
        <v>12</v>
      </c>
      <c r="I3" s="48"/>
      <c r="J3" s="49"/>
      <c r="K3" s="47" t="s">
        <v>13</v>
      </c>
      <c r="L3" s="48"/>
      <c r="M3" s="48"/>
      <c r="N3" s="48"/>
      <c r="O3" s="49"/>
      <c r="P3" s="47" t="s">
        <v>14</v>
      </c>
      <c r="Q3" s="48"/>
      <c r="R3" s="49"/>
      <c r="S3" s="47" t="s">
        <v>15</v>
      </c>
      <c r="T3" s="48"/>
      <c r="U3" s="49"/>
      <c r="V3" s="46" t="s">
        <v>16</v>
      </c>
    </row>
    <row r="4" spans="2:23" s="16" customFormat="1" ht="27.75" customHeight="1" x14ac:dyDescent="0.25">
      <c r="D4" s="37" t="s">
        <v>26</v>
      </c>
      <c r="E4" s="21" t="s">
        <v>17</v>
      </c>
      <c r="F4" s="22" t="s">
        <v>18</v>
      </c>
      <c r="G4" s="23" t="s">
        <v>19</v>
      </c>
      <c r="H4" s="21" t="s">
        <v>17</v>
      </c>
      <c r="I4" s="22" t="s">
        <v>18</v>
      </c>
      <c r="J4" s="23" t="s">
        <v>19</v>
      </c>
      <c r="K4" s="21" t="s">
        <v>20</v>
      </c>
      <c r="L4" s="22" t="s">
        <v>19</v>
      </c>
      <c r="M4" s="22" t="s">
        <v>21</v>
      </c>
      <c r="N4" s="20" t="s">
        <v>22</v>
      </c>
      <c r="O4" s="23" t="s">
        <v>23</v>
      </c>
      <c r="P4" s="21" t="s">
        <v>17</v>
      </c>
      <c r="Q4" s="22" t="s">
        <v>18</v>
      </c>
      <c r="R4" s="23" t="s">
        <v>19</v>
      </c>
      <c r="S4" s="21" t="s">
        <v>17</v>
      </c>
      <c r="T4" s="22" t="s">
        <v>18</v>
      </c>
      <c r="U4" s="23" t="s">
        <v>19</v>
      </c>
      <c r="V4" s="24" t="s">
        <v>24</v>
      </c>
    </row>
    <row r="5" spans="2:23" s="38" customFormat="1" x14ac:dyDescent="0.25">
      <c r="D5" s="39" t="s">
        <v>3</v>
      </c>
      <c r="E5" s="40">
        <v>1196315</v>
      </c>
      <c r="F5" s="25">
        <v>168.55654289475265</v>
      </c>
      <c r="G5" s="41">
        <v>201646.72061313604</v>
      </c>
      <c r="H5" s="40" vm="3">
        <v>911752</v>
      </c>
      <c r="I5" s="25">
        <v>3852.4762783863512</v>
      </c>
      <c r="J5" s="41">
        <v>3266627.7451473209</v>
      </c>
      <c r="K5" s="40">
        <v>236160</v>
      </c>
      <c r="L5" s="25">
        <v>376157.04896918574</v>
      </c>
      <c r="M5" s="25">
        <v>0</v>
      </c>
      <c r="N5" s="26">
        <v>0.19740620154390776</v>
      </c>
      <c r="O5" s="42">
        <v>0.3634602926486753</v>
      </c>
      <c r="P5" s="40">
        <v>140537</v>
      </c>
      <c r="Q5" s="25">
        <v>3795.5741904267179</v>
      </c>
      <c r="R5" s="40">
        <v>533418.60999999964</v>
      </c>
      <c r="S5" s="40" vm="4">
        <v>761502</v>
      </c>
      <c r="T5" s="25">
        <v>4490.5718305514965</v>
      </c>
      <c r="U5" s="41">
        <v>3180208.8700010218</v>
      </c>
      <c r="V5" s="40">
        <v>4831646.6016539996</v>
      </c>
    </row>
    <row r="6" spans="2:23" ht="1.5" customHeight="1" x14ac:dyDescent="0.25">
      <c r="E6" s="27"/>
      <c r="G6" s="28"/>
      <c r="H6" s="27"/>
      <c r="J6" s="28">
        <v>0</v>
      </c>
      <c r="K6" s="27"/>
      <c r="O6" s="28"/>
      <c r="P6" s="29"/>
      <c r="R6" s="28"/>
      <c r="S6" s="27"/>
      <c r="U6" s="28">
        <v>0</v>
      </c>
      <c r="V6" s="27"/>
    </row>
    <row r="7" spans="2:23" ht="14" customHeight="1" x14ac:dyDescent="0.35">
      <c r="B7" s="30" t="s" vm="2">
        <v>28</v>
      </c>
      <c r="C7" s="43"/>
      <c r="D7" s="31" t="s" vm="5">
        <v>30</v>
      </c>
      <c r="E7" s="32" vm="6">
        <v>712980</v>
      </c>
      <c r="F7" s="33" vm="7">
        <v>178.02743502193579</v>
      </c>
      <c r="G7" s="34" vm="8">
        <v>126930.00062193978</v>
      </c>
      <c r="H7" s="32" vm="9">
        <v>0</v>
      </c>
      <c r="I7" s="33" t="s" vm="10">
        <v>29</v>
      </c>
      <c r="J7" s="34">
        <v>0</v>
      </c>
      <c r="K7" s="32">
        <v>4573</v>
      </c>
      <c r="L7" s="33">
        <v>845.4523954091195</v>
      </c>
      <c r="M7" s="33" vm="11">
        <v>0</v>
      </c>
      <c r="N7" s="35">
        <v>6.4139246542680023E-3</v>
      </c>
      <c r="O7" s="36">
        <v>6.4139246542680023E-3</v>
      </c>
      <c r="P7" s="32" vm="12">
        <v>0</v>
      </c>
      <c r="Q7" s="33" t="s" vm="13">
        <v>29</v>
      </c>
      <c r="R7" s="34" vm="14">
        <v>0</v>
      </c>
      <c r="S7" s="32" vm="15">
        <v>708407</v>
      </c>
      <c r="T7" s="33">
        <v>200.65659093197669</v>
      </c>
      <c r="U7" s="34">
        <v>132196.27625948441</v>
      </c>
      <c r="V7" s="32" vm="16">
        <v>14796</v>
      </c>
      <c r="W7"/>
    </row>
    <row r="8" spans="2:23" ht="14" customHeight="1" x14ac:dyDescent="0.35">
      <c r="B8" s="30" t="s" vm="2">
        <v>28</v>
      </c>
      <c r="C8" s="43"/>
      <c r="D8" s="31" t="s" vm="17">
        <v>31</v>
      </c>
      <c r="E8" s="32" vm="18">
        <v>483335</v>
      </c>
      <c r="F8" s="33" vm="19">
        <v>154.58578416873652</v>
      </c>
      <c r="G8" s="34" vm="20">
        <v>74716.719991196267</v>
      </c>
      <c r="H8" s="32" vm="21">
        <v>708407</v>
      </c>
      <c r="I8" s="33" vm="22">
        <v>200.65659093197675</v>
      </c>
      <c r="J8" s="34">
        <v>132196.27625948441</v>
      </c>
      <c r="K8" s="32">
        <v>16893</v>
      </c>
      <c r="L8" s="33">
        <v>3156.2540033965329</v>
      </c>
      <c r="M8" s="33" vm="23">
        <v>0</v>
      </c>
      <c r="N8" s="35">
        <v>1.4175047955010397E-2</v>
      </c>
      <c r="O8" s="36">
        <v>1.4175047955010397E-2</v>
      </c>
      <c r="P8" s="32" vm="24">
        <v>0</v>
      </c>
      <c r="Q8" s="33" t="s" vm="25">
        <v>29</v>
      </c>
      <c r="R8" s="34" vm="26">
        <v>0</v>
      </c>
      <c r="S8" s="32" vm="27">
        <v>1174849</v>
      </c>
      <c r="T8" s="33">
        <v>268.77165261337348</v>
      </c>
      <c r="U8" s="34">
        <v>293662.47979008744</v>
      </c>
      <c r="V8" s="32" vm="28">
        <v>94423.400000000009</v>
      </c>
      <c r="W8"/>
    </row>
    <row r="9" spans="2:23" ht="14" customHeight="1" x14ac:dyDescent="0.35">
      <c r="B9" s="30" t="s" vm="2">
        <v>28</v>
      </c>
      <c r="C9" s="43"/>
      <c r="D9" s="31" t="s" vm="29">
        <v>32</v>
      </c>
      <c r="E9" s="32" vm="30">
        <v>0</v>
      </c>
      <c r="F9" s="33" t="s" vm="31">
        <v>29</v>
      </c>
      <c r="G9" s="34" vm="32">
        <v>0</v>
      </c>
      <c r="H9" s="32" vm="33">
        <v>1174849</v>
      </c>
      <c r="I9" s="33" vm="34">
        <v>268.77165261337348</v>
      </c>
      <c r="J9" s="34">
        <v>293662.47979008744</v>
      </c>
      <c r="K9" s="32">
        <v>5149</v>
      </c>
      <c r="L9" s="33">
        <v>1878.2786746406102</v>
      </c>
      <c r="M9" s="33" vm="35">
        <v>0</v>
      </c>
      <c r="N9" s="35">
        <v>4.3826908819771734E-3</v>
      </c>
      <c r="O9" s="36">
        <v>4.3826908819771734E-3</v>
      </c>
      <c r="P9" s="32" vm="36">
        <v>0</v>
      </c>
      <c r="Q9" s="33" t="s" vm="37">
        <v>29</v>
      </c>
      <c r="R9" s="34" vm="38">
        <v>0</v>
      </c>
      <c r="S9" s="32" vm="39">
        <v>1169700</v>
      </c>
      <c r="T9" s="33">
        <v>446.67174759054427</v>
      </c>
      <c r="U9" s="34">
        <v>485898.90713569353</v>
      </c>
      <c r="V9" s="32" vm="40">
        <v>195125.73350700003</v>
      </c>
      <c r="W9"/>
    </row>
    <row r="10" spans="2:23" ht="14" customHeight="1" x14ac:dyDescent="0.35">
      <c r="B10" s="30" t="s" vm="2">
        <v>28</v>
      </c>
      <c r="C10" s="43"/>
      <c r="D10" s="31" t="s" vm="41">
        <v>33</v>
      </c>
      <c r="E10" s="32" vm="42">
        <v>0</v>
      </c>
      <c r="F10" s="33" t="s" vm="43">
        <v>29</v>
      </c>
      <c r="G10" s="34" vm="44">
        <v>0</v>
      </c>
      <c r="H10" s="32" vm="45">
        <v>1169700</v>
      </c>
      <c r="I10" s="33" vm="46">
        <v>446.67174759054438</v>
      </c>
      <c r="J10" s="34">
        <v>485898.90713569359</v>
      </c>
      <c r="K10" s="32">
        <v>9015</v>
      </c>
      <c r="L10" s="33">
        <v>4703.3012256385891</v>
      </c>
      <c r="M10" s="33" vm="47">
        <v>0</v>
      </c>
      <c r="N10" s="35">
        <v>7.7071043857399333E-3</v>
      </c>
      <c r="O10" s="36">
        <v>7.7071043857399333E-3</v>
      </c>
      <c r="P10" s="32" vm="48">
        <v>0</v>
      </c>
      <c r="Q10" s="33" t="s" vm="49">
        <v>29</v>
      </c>
      <c r="R10" s="34" vm="50">
        <v>0</v>
      </c>
      <c r="S10" s="32" vm="51">
        <v>1160685</v>
      </c>
      <c r="T10" s="33">
        <v>681.29085259520707</v>
      </c>
      <c r="U10" s="34">
        <v>735410.58811735525</v>
      </c>
      <c r="V10" s="32" vm="52">
        <v>260769.32890400002</v>
      </c>
      <c r="W10"/>
    </row>
    <row r="11" spans="2:23" ht="14" customHeight="1" x14ac:dyDescent="0.35">
      <c r="B11" s="30" t="s" vm="2">
        <v>28</v>
      </c>
      <c r="C11" s="43"/>
      <c r="D11" s="31" t="s" vm="53">
        <v>34</v>
      </c>
      <c r="E11" s="32" vm="54">
        <v>0</v>
      </c>
      <c r="F11" s="33" t="s" vm="55">
        <v>29</v>
      </c>
      <c r="G11" s="34" vm="56">
        <v>0</v>
      </c>
      <c r="H11" s="32" vm="57">
        <v>1160685</v>
      </c>
      <c r="I11" s="33" vm="58">
        <v>681.29085259520707</v>
      </c>
      <c r="J11" s="34">
        <v>735410.58811735513</v>
      </c>
      <c r="K11" s="32">
        <v>41376</v>
      </c>
      <c r="L11" s="33">
        <v>12561.635248570699</v>
      </c>
      <c r="M11" s="33" vm="59">
        <v>0</v>
      </c>
      <c r="N11" s="35">
        <v>3.5647914808927483E-2</v>
      </c>
      <c r="O11" s="36">
        <v>3.5647914808927483E-2</v>
      </c>
      <c r="P11" s="32" vm="60">
        <v>0</v>
      </c>
      <c r="Q11" s="33" t="s" vm="61">
        <v>29</v>
      </c>
      <c r="R11" s="34" vm="62">
        <v>0</v>
      </c>
      <c r="S11" s="32" vm="63">
        <v>1119309</v>
      </c>
      <c r="T11" s="33">
        <v>987.55466436458221</v>
      </c>
      <c r="U11" s="34">
        <v>1028002.3061481883</v>
      </c>
      <c r="V11" s="32" vm="64">
        <v>319733.35411699995</v>
      </c>
      <c r="W11"/>
    </row>
    <row r="12" spans="2:23" ht="14" customHeight="1" x14ac:dyDescent="0.35">
      <c r="B12" s="30" t="s" vm="2">
        <v>28</v>
      </c>
      <c r="C12" s="43"/>
      <c r="D12" s="31" t="s" vm="65">
        <v>35</v>
      </c>
      <c r="E12" s="32" vm="66">
        <v>0</v>
      </c>
      <c r="F12" s="33" t="s" vm="67">
        <v>29</v>
      </c>
      <c r="G12" s="34" vm="68">
        <v>0</v>
      </c>
      <c r="H12" s="32" vm="69">
        <v>1119309</v>
      </c>
      <c r="I12" s="33" vm="70">
        <v>987.55466436458221</v>
      </c>
      <c r="J12" s="34">
        <v>1028002.3061481883</v>
      </c>
      <c r="K12" s="32">
        <v>38472</v>
      </c>
      <c r="L12" s="33">
        <v>12644.194140272482</v>
      </c>
      <c r="M12" s="33" vm="71">
        <v>0</v>
      </c>
      <c r="N12" s="35">
        <v>3.4371205806439507E-2</v>
      </c>
      <c r="O12" s="36">
        <v>3.4371205806439507E-2</v>
      </c>
      <c r="P12" s="32" vm="72">
        <v>0</v>
      </c>
      <c r="Q12" s="33" t="s" vm="73">
        <v>29</v>
      </c>
      <c r="R12" s="34" vm="74">
        <v>0</v>
      </c>
      <c r="S12" s="32" vm="75">
        <v>1080837</v>
      </c>
      <c r="T12" s="33">
        <v>1386.0318392820127</v>
      </c>
      <c r="U12" s="34">
        <v>1393209.2804188691</v>
      </c>
      <c r="V12" s="32" vm="76">
        <v>410640.54830399988</v>
      </c>
      <c r="W12"/>
    </row>
    <row r="13" spans="2:23" ht="14" customHeight="1" x14ac:dyDescent="0.35">
      <c r="B13" s="30" t="s" vm="2">
        <v>28</v>
      </c>
      <c r="C13" s="43"/>
      <c r="D13" s="31" t="s" vm="77">
        <v>36</v>
      </c>
      <c r="E13" s="32" vm="78">
        <v>0</v>
      </c>
      <c r="F13" s="33" t="s" vm="79">
        <v>29</v>
      </c>
      <c r="G13" s="34" vm="80">
        <v>0</v>
      </c>
      <c r="H13" s="32" vm="81">
        <v>1080837</v>
      </c>
      <c r="I13" s="33" vm="82">
        <v>1386.0318392820122</v>
      </c>
      <c r="J13" s="34">
        <v>1393209.2804188689</v>
      </c>
      <c r="K13" s="32">
        <v>11310</v>
      </c>
      <c r="L13" s="33">
        <v>12603.578456141337</v>
      </c>
      <c r="M13" s="33" vm="83">
        <v>0</v>
      </c>
      <c r="N13" s="35">
        <v>1.0464112535007591E-2</v>
      </c>
      <c r="O13" s="36">
        <v>1.0464112535007591E-2</v>
      </c>
      <c r="P13" s="32" vm="84">
        <v>0</v>
      </c>
      <c r="Q13" s="33" t="s" vm="85">
        <v>29</v>
      </c>
      <c r="R13" s="34" vm="86">
        <v>0</v>
      </c>
      <c r="S13" s="32" vm="87">
        <v>1069527</v>
      </c>
      <c r="T13" s="33">
        <v>1799.199953799375</v>
      </c>
      <c r="U13" s="34">
        <v>1789592.4239580813</v>
      </c>
      <c r="V13" s="32" vm="88">
        <v>477475.28231800004</v>
      </c>
      <c r="W13"/>
    </row>
    <row r="14" spans="2:23" ht="14" customHeight="1" x14ac:dyDescent="0.35">
      <c r="B14" s="30" t="s" vm="2">
        <v>28</v>
      </c>
      <c r="C14" s="43"/>
      <c r="D14" s="31" t="s" vm="89">
        <v>37</v>
      </c>
      <c r="E14" s="32" vm="90">
        <v>0</v>
      </c>
      <c r="F14" s="33" t="s" vm="91">
        <v>29</v>
      </c>
      <c r="G14" s="34" vm="92">
        <v>0</v>
      </c>
      <c r="H14" s="32" vm="93">
        <v>1069527</v>
      </c>
      <c r="I14" s="33" vm="94">
        <v>1799.199953799375</v>
      </c>
      <c r="J14" s="34">
        <v>1789592.4239580813</v>
      </c>
      <c r="K14" s="32">
        <v>8753</v>
      </c>
      <c r="L14" s="33">
        <v>15459.351986476342</v>
      </c>
      <c r="M14" s="33" vm="95">
        <v>0</v>
      </c>
      <c r="N14" s="35">
        <v>8.1839916149849413E-3</v>
      </c>
      <c r="O14" s="36">
        <v>8.1839916149849413E-3</v>
      </c>
      <c r="P14" s="32" vm="96">
        <v>0</v>
      </c>
      <c r="Q14" s="33" t="s" vm="97">
        <v>29</v>
      </c>
      <c r="R14" s="34" vm="98">
        <v>0</v>
      </c>
      <c r="S14" s="32" vm="99">
        <v>1060774</v>
      </c>
      <c r="T14" s="33">
        <v>2216.5124787320178</v>
      </c>
      <c r="U14" s="34">
        <v>2186633.4915464642</v>
      </c>
      <c r="V14" s="32" vm="100">
        <v>473417.80944400001</v>
      </c>
      <c r="W14"/>
    </row>
    <row r="15" spans="2:23" ht="14" customHeight="1" x14ac:dyDescent="0.35">
      <c r="B15" s="30" t="s" vm="2">
        <v>28</v>
      </c>
      <c r="C15" s="43"/>
      <c r="D15" s="31" t="s" vm="101">
        <v>38</v>
      </c>
      <c r="E15" s="32" vm="102">
        <v>0</v>
      </c>
      <c r="F15" s="33" t="s" vm="103">
        <v>29</v>
      </c>
      <c r="G15" s="34" vm="104">
        <v>0</v>
      </c>
      <c r="H15" s="32" vm="105">
        <v>1060774</v>
      </c>
      <c r="I15" s="33" vm="106">
        <v>2216.5124787320178</v>
      </c>
      <c r="J15" s="34">
        <v>2186633.4915464642</v>
      </c>
      <c r="K15" s="32">
        <v>21386</v>
      </c>
      <c r="L15" s="33">
        <v>49459.327216330406</v>
      </c>
      <c r="M15" s="33" vm="107">
        <v>0</v>
      </c>
      <c r="N15" s="35">
        <v>2.0160750546299212E-2</v>
      </c>
      <c r="O15" s="36">
        <v>2.0160750546299212E-2</v>
      </c>
      <c r="P15" s="32" vm="108">
        <v>0</v>
      </c>
      <c r="Q15" s="33" t="s" vm="109">
        <v>29</v>
      </c>
      <c r="R15" s="34" vm="110">
        <v>0</v>
      </c>
      <c r="S15" s="32" vm="111">
        <v>1039388</v>
      </c>
      <c r="T15" s="33">
        <v>2696.6511366511727</v>
      </c>
      <c r="U15" s="34">
        <v>2606666.153408078</v>
      </c>
      <c r="V15" s="32" vm="112">
        <v>556853.97218600009</v>
      </c>
      <c r="W15"/>
    </row>
    <row r="16" spans="2:23" ht="14" customHeight="1" x14ac:dyDescent="0.35">
      <c r="B16" s="30" t="s" vm="2">
        <v>28</v>
      </c>
      <c r="C16" s="43"/>
      <c r="D16" s="31" t="s" vm="113">
        <v>39</v>
      </c>
      <c r="E16" s="32" vm="114">
        <v>0</v>
      </c>
      <c r="F16" s="33" t="s" vm="115">
        <v>29</v>
      </c>
      <c r="G16" s="34" vm="116">
        <v>0</v>
      </c>
      <c r="H16" s="32" vm="117">
        <v>1039388</v>
      </c>
      <c r="I16" s="33" vm="118">
        <v>2696.6511366511727</v>
      </c>
      <c r="J16" s="34">
        <v>2606666.153408078</v>
      </c>
      <c r="K16" s="32">
        <v>31317</v>
      </c>
      <c r="L16" s="33">
        <v>90220.354426477032</v>
      </c>
      <c r="M16" s="33" vm="119">
        <v>0</v>
      </c>
      <c r="N16" s="35">
        <v>3.013023048178351E-2</v>
      </c>
      <c r="O16" s="36">
        <v>3.013023048178351E-2</v>
      </c>
      <c r="P16" s="32" vm="120">
        <v>0</v>
      </c>
      <c r="Q16" s="33" t="s" vm="121">
        <v>29</v>
      </c>
      <c r="R16" s="34" vm="122">
        <v>0</v>
      </c>
      <c r="S16" s="32" vm="123">
        <v>1008071</v>
      </c>
      <c r="T16" s="33">
        <v>3284.6964810262984</v>
      </c>
      <c r="U16" s="34">
        <v>3079422.7576819356</v>
      </c>
      <c r="V16" s="32" vm="124">
        <v>698833.99283399992</v>
      </c>
      <c r="W16"/>
    </row>
    <row r="17" spans="2:23" ht="14" customHeight="1" x14ac:dyDescent="0.35">
      <c r="B17" s="30" t="s" vm="2">
        <v>28</v>
      </c>
      <c r="C17" s="43"/>
      <c r="D17" s="31" t="s" vm="125">
        <v>40</v>
      </c>
      <c r="E17" s="32" vm="126">
        <v>0</v>
      </c>
      <c r="F17" s="33" t="s" vm="127">
        <v>29</v>
      </c>
      <c r="G17" s="34" vm="128">
        <v>0</v>
      </c>
      <c r="H17" s="32" vm="129">
        <v>1008071</v>
      </c>
      <c r="I17" s="33" vm="130">
        <v>3284.6964810262994</v>
      </c>
      <c r="J17" s="34">
        <v>3079422.7576819365</v>
      </c>
      <c r="K17" s="32">
        <v>47916</v>
      </c>
      <c r="L17" s="33">
        <v>172625.32119583257</v>
      </c>
      <c r="M17" s="33" vm="131">
        <v>0</v>
      </c>
      <c r="N17" s="35">
        <v>4.7532366271820142E-2</v>
      </c>
      <c r="O17" s="36">
        <v>4.7532366271820142E-2</v>
      </c>
      <c r="P17" s="32" vm="132">
        <v>48403</v>
      </c>
      <c r="Q17" s="33">
        <v>3555.076958039791</v>
      </c>
      <c r="R17" s="34">
        <v>172076.38999999998</v>
      </c>
      <c r="S17" s="32" vm="133">
        <v>911752</v>
      </c>
      <c r="T17" s="33">
        <v>3852.4762783863507</v>
      </c>
      <c r="U17" s="34">
        <v>3266627.7451473204</v>
      </c>
      <c r="V17" s="32" vm="134">
        <v>651645.31206500018</v>
      </c>
      <c r="W17"/>
    </row>
    <row r="18" spans="2:23" ht="14" customHeight="1" x14ac:dyDescent="0.35">
      <c r="B18" s="30" t="s" vm="2">
        <v>28</v>
      </c>
      <c r="C18" s="43"/>
      <c r="D18" s="31" t="s" vm="1">
        <v>27</v>
      </c>
      <c r="E18" s="32" vm="135">
        <v>0</v>
      </c>
      <c r="F18" s="33" t="s" vm="136">
        <v>29</v>
      </c>
      <c r="G18" s="34" vm="137">
        <v>0</v>
      </c>
      <c r="H18" s="32" vm="3">
        <v>911752</v>
      </c>
      <c r="I18" s="33" vm="138">
        <v>3852.4762783863512</v>
      </c>
      <c r="J18" s="34">
        <v>3266627.7451473209</v>
      </c>
      <c r="K18" s="32">
        <v>58408</v>
      </c>
      <c r="L18" s="33">
        <v>241750.66805002527</v>
      </c>
      <c r="M18" s="33" vm="139">
        <v>292</v>
      </c>
      <c r="N18" s="35">
        <v>6.4061279821705897E-2</v>
      </c>
      <c r="O18" s="36">
        <v>6.3741017294176486E-2</v>
      </c>
      <c r="P18" s="32" vm="140">
        <v>92134</v>
      </c>
      <c r="Q18" s="33">
        <v>3921.9204636724735</v>
      </c>
      <c r="R18" s="34">
        <v>361342.21999999968</v>
      </c>
      <c r="S18" s="32" vm="4">
        <v>761502</v>
      </c>
      <c r="T18" s="33">
        <v>4490.5718305514965</v>
      </c>
      <c r="U18" s="34">
        <v>3180208.8700010218</v>
      </c>
      <c r="V18" s="32" vm="141">
        <v>677931.86797499983</v>
      </c>
      <c r="W18"/>
    </row>
    <row r="19" spans="2:23" ht="14" customHeight="1" x14ac:dyDescent="0.35">
      <c r="B19" s="44"/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45"/>
      <c r="O19" s="45"/>
      <c r="P19" s="17"/>
      <c r="Q19" s="17"/>
      <c r="R19" s="17"/>
      <c r="S19" s="17"/>
      <c r="T19" s="17"/>
      <c r="U19" s="17"/>
      <c r="V19" s="17"/>
      <c r="W19"/>
    </row>
  </sheetData>
  <mergeCells count="5">
    <mergeCell ref="E3:G3"/>
    <mergeCell ref="H3:J3"/>
    <mergeCell ref="K3:O3"/>
    <mergeCell ref="P3:R3"/>
    <mergeCell ref="S3:U3"/>
  </mergeCells>
  <printOptions horizontalCentered="1" verticalCentered="1"/>
  <pageMargins left="3.937007874015748E-2" right="3.937007874015748E-2" top="0.55118110236220474" bottom="0.55118110236220474" header="0.31496062992125984" footer="0.11811023622047245"/>
  <pageSetup paperSize="9" scale="56" orientation="landscape" r:id="rId1"/>
  <headerFooter alignWithMargins="0">
    <oddFooter>&amp;L&amp;K00-032Planificación  Agua Mar&amp;R&amp;G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mar-25</vt:lpstr>
      <vt:lpstr>Reporte Productivo ICA24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Aguero</dc:creator>
  <cp:lastModifiedBy>Vanesa Aguero</cp:lastModifiedBy>
  <dcterms:created xsi:type="dcterms:W3CDTF">2025-03-26T14:52:36Z</dcterms:created>
  <dcterms:modified xsi:type="dcterms:W3CDTF">2025-04-14T20:25:25Z</dcterms:modified>
</cp:coreProperties>
</file>